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Versuchsdaten\Gesamtprozess\"/>
    </mc:Choice>
  </mc:AlternateContent>
  <xr:revisionPtr revIDLastSave="0" documentId="13_ncr:1_{BC3AC6F6-4473-406E-99B2-DF537657B1D4}" xr6:coauthVersionLast="36" xr6:coauthVersionMax="36" xr10:uidLastSave="{00000000-0000-0000-0000-000000000000}"/>
  <bookViews>
    <workbookView xWindow="0" yWindow="0" windowWidth="23040" windowHeight="9060" xr2:uid="{B662AF5D-7FA1-4343-B7D4-485BFE860303}"/>
  </bookViews>
  <sheets>
    <sheet name="Organic" sheetId="1" r:id="rId1"/>
    <sheet name="Aqueous" sheetId="2" r:id="rId2"/>
    <sheet name="Conditions" sheetId="3" r:id="rId3"/>
    <sheet name="Error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4" l="1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4" i="4"/>
  <c r="I4" i="4"/>
  <c r="I5" i="4"/>
  <c r="I6" i="4"/>
  <c r="J6" i="4" s="1"/>
  <c r="I7" i="4"/>
  <c r="I8" i="4"/>
  <c r="I9" i="4"/>
  <c r="I10" i="4"/>
  <c r="I11" i="4"/>
  <c r="I12" i="4"/>
  <c r="J12" i="4" s="1"/>
  <c r="I13" i="4"/>
  <c r="J13" i="4" s="1"/>
  <c r="I14" i="4"/>
  <c r="J14" i="4" s="1"/>
  <c r="I15" i="4"/>
  <c r="J15" i="4" s="1"/>
  <c r="I16" i="4"/>
  <c r="I17" i="4"/>
  <c r="J17" i="4" s="1"/>
  <c r="I18" i="4"/>
  <c r="J18" i="4" s="1"/>
  <c r="I19" i="4"/>
  <c r="I20" i="4"/>
  <c r="J20" i="4" s="1"/>
  <c r="I21" i="4"/>
  <c r="J21" i="4" s="1"/>
  <c r="I22" i="4"/>
  <c r="J22" i="4" s="1"/>
  <c r="I23" i="4"/>
  <c r="J23" i="4" s="1"/>
  <c r="I24" i="4"/>
  <c r="J24" i="4" s="1"/>
  <c r="I25" i="4"/>
  <c r="J25" i="4" s="1"/>
  <c r="I26" i="4"/>
  <c r="J26" i="4" s="1"/>
  <c r="I27" i="4"/>
  <c r="J27" i="4" s="1"/>
  <c r="I3" i="4"/>
  <c r="E4" i="4"/>
  <c r="F4" i="4"/>
  <c r="E5" i="4"/>
  <c r="F5" i="4"/>
  <c r="H5" i="4" s="1"/>
  <c r="E6" i="4"/>
  <c r="F6" i="4"/>
  <c r="E7" i="4"/>
  <c r="F7" i="4"/>
  <c r="E8" i="4"/>
  <c r="F8" i="4"/>
  <c r="H8" i="4" s="1"/>
  <c r="E9" i="4"/>
  <c r="F9" i="4"/>
  <c r="H9" i="4" s="1"/>
  <c r="E10" i="4"/>
  <c r="F10" i="4"/>
  <c r="E11" i="4"/>
  <c r="F11" i="4"/>
  <c r="H11" i="4" s="1"/>
  <c r="E12" i="4"/>
  <c r="F12" i="4"/>
  <c r="E13" i="4"/>
  <c r="F13" i="4"/>
  <c r="E14" i="4"/>
  <c r="F14" i="4"/>
  <c r="H14" i="4" s="1"/>
  <c r="E15" i="4"/>
  <c r="F15" i="4"/>
  <c r="H15" i="4" s="1"/>
  <c r="E16" i="4"/>
  <c r="F16" i="4"/>
  <c r="E17" i="4"/>
  <c r="F17" i="4"/>
  <c r="E18" i="4"/>
  <c r="F18" i="4"/>
  <c r="E19" i="4"/>
  <c r="F19" i="4"/>
  <c r="H19" i="4" s="1"/>
  <c r="E20" i="4"/>
  <c r="F20" i="4"/>
  <c r="E21" i="4"/>
  <c r="F21" i="4"/>
  <c r="H21" i="4" s="1"/>
  <c r="E22" i="4"/>
  <c r="F22" i="4"/>
  <c r="H22" i="4" s="1"/>
  <c r="E23" i="4"/>
  <c r="F23" i="4"/>
  <c r="H23" i="4" s="1"/>
  <c r="E24" i="4"/>
  <c r="F24" i="4"/>
  <c r="E25" i="4"/>
  <c r="F25" i="4"/>
  <c r="E26" i="4"/>
  <c r="F26" i="4"/>
  <c r="H26" i="4" s="1"/>
  <c r="E27" i="4"/>
  <c r="F27" i="4"/>
  <c r="H27" i="4" s="1"/>
  <c r="F3" i="4"/>
  <c r="E3" i="4"/>
  <c r="A4" i="4"/>
  <c r="B4" i="4"/>
  <c r="D4" i="4" s="1"/>
  <c r="A5" i="4"/>
  <c r="B5" i="4"/>
  <c r="A6" i="4"/>
  <c r="B6" i="4"/>
  <c r="A7" i="4"/>
  <c r="B7" i="4"/>
  <c r="D7" i="4" s="1"/>
  <c r="A8" i="4"/>
  <c r="B8" i="4"/>
  <c r="D8" i="4" s="1"/>
  <c r="A9" i="4"/>
  <c r="B9" i="4"/>
  <c r="D9" i="4" s="1"/>
  <c r="A10" i="4"/>
  <c r="B10" i="4"/>
  <c r="D10" i="4" s="1"/>
  <c r="A11" i="4"/>
  <c r="B11" i="4"/>
  <c r="D11" i="4" s="1"/>
  <c r="A12" i="4"/>
  <c r="B12" i="4"/>
  <c r="A13" i="4"/>
  <c r="B13" i="4"/>
  <c r="A14" i="4"/>
  <c r="B14" i="4"/>
  <c r="D14" i="4" s="1"/>
  <c r="A15" i="4"/>
  <c r="B15" i="4"/>
  <c r="D15" i="4" s="1"/>
  <c r="A16" i="4"/>
  <c r="B16" i="4"/>
  <c r="D16" i="4" s="1"/>
  <c r="A17" i="4"/>
  <c r="B17" i="4"/>
  <c r="A18" i="4"/>
  <c r="B18" i="4"/>
  <c r="A19" i="4"/>
  <c r="B19" i="4"/>
  <c r="A20" i="4"/>
  <c r="B20" i="4"/>
  <c r="D20" i="4" s="1"/>
  <c r="A21" i="4"/>
  <c r="B21" i="4"/>
  <c r="A22" i="4"/>
  <c r="B22" i="4"/>
  <c r="D22" i="4" s="1"/>
  <c r="A23" i="4"/>
  <c r="B23" i="4"/>
  <c r="D23" i="4" s="1"/>
  <c r="A24" i="4"/>
  <c r="B24" i="4"/>
  <c r="A25" i="4"/>
  <c r="B25" i="4"/>
  <c r="D25" i="4" s="1"/>
  <c r="A26" i="4"/>
  <c r="B26" i="4"/>
  <c r="A27" i="4"/>
  <c r="B27" i="4"/>
  <c r="D27" i="4" s="1"/>
  <c r="B3" i="4"/>
  <c r="A3" i="4"/>
  <c r="D26" i="4"/>
  <c r="H25" i="4"/>
  <c r="H24" i="4"/>
  <c r="D24" i="4"/>
  <c r="D21" i="4"/>
  <c r="H20" i="4"/>
  <c r="J19" i="4"/>
  <c r="D19" i="4"/>
  <c r="H18" i="4"/>
  <c r="D18" i="4"/>
  <c r="H17" i="4"/>
  <c r="D17" i="4"/>
  <c r="J16" i="4"/>
  <c r="H16" i="4"/>
  <c r="H13" i="4"/>
  <c r="D13" i="4"/>
  <c r="H12" i="4"/>
  <c r="D12" i="4"/>
  <c r="J11" i="4"/>
  <c r="J10" i="4"/>
  <c r="H10" i="4"/>
  <c r="J9" i="4"/>
  <c r="J8" i="4"/>
  <c r="J7" i="4"/>
  <c r="H7" i="4"/>
  <c r="H6" i="4"/>
  <c r="D6" i="4"/>
  <c r="J5" i="4"/>
  <c r="D5" i="4"/>
  <c r="J4" i="4"/>
  <c r="H4" i="4"/>
  <c r="J3" i="4"/>
  <c r="H3" i="4"/>
  <c r="G3" i="4"/>
  <c r="D3" i="4"/>
  <c r="C3" i="4"/>
  <c r="L12" i="4" l="1"/>
  <c r="L24" i="4"/>
  <c r="L14" i="4"/>
  <c r="L17" i="4"/>
  <c r="L13" i="4"/>
  <c r="L25" i="4"/>
  <c r="L16" i="4"/>
  <c r="L6" i="4"/>
  <c r="L15" i="4"/>
  <c r="L23" i="4"/>
  <c r="L8" i="4"/>
  <c r="L10" i="4"/>
  <c r="L19" i="4"/>
  <c r="L21" i="4"/>
  <c r="L26" i="4"/>
  <c r="L3" i="4"/>
  <c r="L7" i="4"/>
  <c r="L20" i="4"/>
  <c r="L22" i="4"/>
  <c r="L27" i="4"/>
  <c r="L5" i="4"/>
  <c r="L11" i="4"/>
  <c r="L18" i="4"/>
  <c r="L9" i="4"/>
  <c r="L4" i="4"/>
  <c r="C4" i="3"/>
  <c r="C6" i="3"/>
  <c r="C7" i="3"/>
  <c r="C8" i="3"/>
  <c r="B7" i="3"/>
  <c r="D7" i="3" s="1"/>
  <c r="B8" i="3"/>
  <c r="D8" i="3" s="1"/>
  <c r="B6" i="3"/>
  <c r="D6" i="3" s="1"/>
  <c r="B4" i="3"/>
  <c r="B5" i="3"/>
  <c r="L29" i="4" l="1"/>
  <c r="M29" i="4"/>
  <c r="N2" i="4" l="1"/>
</calcChain>
</file>

<file path=xl/sharedStrings.xml><?xml version="1.0" encoding="utf-8"?>
<sst xmlns="http://schemas.openxmlformats.org/spreadsheetml/2006/main" count="62" uniqueCount="42">
  <si>
    <t>Component</t>
  </si>
  <si>
    <t>Initial concentration aqueous [mM]</t>
  </si>
  <si>
    <t>Initial concentration organic [mM]</t>
  </si>
  <si>
    <t xml:space="preserve">Aldehyde </t>
  </si>
  <si>
    <t>Alcohol</t>
  </si>
  <si>
    <t>Acid</t>
  </si>
  <si>
    <t>Ester</t>
  </si>
  <si>
    <t>NADH</t>
  </si>
  <si>
    <t>NAD+</t>
  </si>
  <si>
    <t>Formiate</t>
  </si>
  <si>
    <t>Time [min]</t>
  </si>
  <si>
    <t>aldehyde [mM]</t>
  </si>
  <si>
    <t>alcohol [mM]</t>
  </si>
  <si>
    <t>acid [mM]</t>
  </si>
  <si>
    <t>ester [mM]</t>
  </si>
  <si>
    <t>Feed</t>
  </si>
  <si>
    <t>Permeate</t>
  </si>
  <si>
    <t>centrifuge</t>
  </si>
  <si>
    <t>pump</t>
  </si>
  <si>
    <t>Volume flow [mL/min]</t>
  </si>
  <si>
    <t>HPLC</t>
  </si>
  <si>
    <t>aqueous</t>
  </si>
  <si>
    <t>organic</t>
  </si>
  <si>
    <t>initial mass organic [g]</t>
  </si>
  <si>
    <t>initial mass aqueous [g]</t>
  </si>
  <si>
    <t>part</t>
  </si>
  <si>
    <t>Volume [l]</t>
  </si>
  <si>
    <t>novozym [g]</t>
  </si>
  <si>
    <t>Molar mass</t>
  </si>
  <si>
    <t>initial concentration aqueous mem [mM]</t>
  </si>
  <si>
    <t>ADH [mg]</t>
  </si>
  <si>
    <t>FDH [ug]</t>
  </si>
  <si>
    <t>Aldehyd</t>
  </si>
  <si>
    <t>Overall</t>
  </si>
  <si>
    <t>aqueous phase [mM]</t>
  </si>
  <si>
    <t>organic phase [mM]</t>
  </si>
  <si>
    <t>aqueous phase [mmol]</t>
  </si>
  <si>
    <t>organic phase [mmol]</t>
  </si>
  <si>
    <t>Mol [mmol]</t>
  </si>
  <si>
    <t>mean value [mmol]</t>
  </si>
  <si>
    <t>error of mean value [mmol]</t>
  </si>
  <si>
    <t>error of mean value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</si>
</sst>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CA420-1965-4AD5-AB00-BDA6454B88A2}">
  <dimension ref="A1:K27"/>
  <sheetViews>
    <sheetView tabSelected="1" topLeftCell="A11" workbookViewId="0">
      <selection activeCell="E27" sqref="E27"/>
    </sheetView>
  </sheetViews>
  <sheetFormatPr baseColWidth="10" defaultRowHeight="14.4" x14ac:dyDescent="0.3"/>
  <cols>
    <col min="2" max="2" width="13.5546875" customWidth="1"/>
  </cols>
  <sheetData>
    <row r="1" spans="1:11" x14ac:dyDescent="0.3">
      <c r="A1" s="1" t="s">
        <v>17</v>
      </c>
      <c r="B1" s="1"/>
      <c r="C1" s="1"/>
      <c r="D1" s="1"/>
      <c r="E1" s="1"/>
      <c r="G1" s="1"/>
      <c r="H1" s="1"/>
      <c r="I1" s="1"/>
      <c r="J1" s="1"/>
      <c r="K1" s="1"/>
    </row>
    <row r="2" spans="1:11" x14ac:dyDescent="0.3">
      <c r="A2" t="s">
        <v>10</v>
      </c>
      <c r="B2" t="s">
        <v>11</v>
      </c>
      <c r="C2" t="s">
        <v>12</v>
      </c>
      <c r="D2" t="s">
        <v>13</v>
      </c>
      <c r="E2" t="s">
        <v>14</v>
      </c>
    </row>
    <row r="3" spans="1:11" x14ac:dyDescent="0.3">
      <c r="A3">
        <v>0</v>
      </c>
      <c r="B3">
        <v>2.1447828619701479</v>
      </c>
      <c r="C3">
        <v>1.873782148176002</v>
      </c>
      <c r="D3">
        <v>37.262703776864839</v>
      </c>
      <c r="E3">
        <v>0.410514775848209</v>
      </c>
    </row>
    <row r="4" spans="1:11" x14ac:dyDescent="0.3">
      <c r="A4">
        <v>15</v>
      </c>
      <c r="B4">
        <v>11.590990841751674</v>
      </c>
      <c r="C4">
        <v>3.23174214187644</v>
      </c>
      <c r="D4">
        <v>13.455304547234785</v>
      </c>
      <c r="E4">
        <v>0.44151179918646699</v>
      </c>
    </row>
    <row r="5" spans="1:11" x14ac:dyDescent="0.3">
      <c r="A5">
        <v>30</v>
      </c>
      <c r="B5">
        <v>12.042467182759228</v>
      </c>
      <c r="C5">
        <v>3.5411954719599898</v>
      </c>
      <c r="D5">
        <v>11.964453241777347</v>
      </c>
      <c r="E5">
        <v>0.439658332408632</v>
      </c>
    </row>
    <row r="6" spans="1:11" x14ac:dyDescent="0.3">
      <c r="A6">
        <v>45</v>
      </c>
      <c r="B6">
        <v>11.749126119038239</v>
      </c>
      <c r="C6">
        <v>3.9087101124442301</v>
      </c>
      <c r="D6">
        <v>4.5414583929270842</v>
      </c>
      <c r="E6">
        <v>0.42777605132134999</v>
      </c>
    </row>
    <row r="7" spans="1:11" x14ac:dyDescent="0.3">
      <c r="A7">
        <v>60</v>
      </c>
      <c r="B7">
        <v>12.120265936121804</v>
      </c>
      <c r="C7">
        <v>3.7200010867592073</v>
      </c>
      <c r="D7">
        <v>2.3592943820352827</v>
      </c>
      <c r="E7">
        <v>0.500634654567647</v>
      </c>
    </row>
    <row r="8" spans="1:11" x14ac:dyDescent="0.3">
      <c r="A8">
        <v>100</v>
      </c>
      <c r="B8">
        <v>12.215998216188527</v>
      </c>
      <c r="C8">
        <v>3.9268029258339001</v>
      </c>
      <c r="D8">
        <v>2.1816343309182851</v>
      </c>
      <c r="E8">
        <v>0.476835487104245</v>
      </c>
    </row>
    <row r="9" spans="1:11" x14ac:dyDescent="0.3">
      <c r="A9">
        <v>120</v>
      </c>
      <c r="B9">
        <v>12.426309782710746</v>
      </c>
      <c r="C9">
        <v>4.3871413533511303</v>
      </c>
      <c r="D9">
        <v>2.1345273732736332</v>
      </c>
      <c r="E9">
        <v>0.47925004826883599</v>
      </c>
    </row>
    <row r="10" spans="1:11" x14ac:dyDescent="0.3">
      <c r="A10">
        <v>150</v>
      </c>
      <c r="B10">
        <v>12.715434160348034</v>
      </c>
      <c r="C10">
        <v>4.3776527524682702</v>
      </c>
      <c r="D10">
        <v>2.1017694749115279</v>
      </c>
      <c r="E10">
        <v>0.45021750896868301</v>
      </c>
    </row>
    <row r="11" spans="1:11" x14ac:dyDescent="0.3">
      <c r="A11">
        <v>180</v>
      </c>
      <c r="B11">
        <v>12.549452324498809</v>
      </c>
      <c r="C11">
        <v>4.4796806858635296</v>
      </c>
      <c r="D11">
        <v>2.2253400687329989</v>
      </c>
      <c r="E11">
        <v>0.52518868458216095</v>
      </c>
    </row>
    <row r="12" spans="1:11" x14ac:dyDescent="0.3">
      <c r="A12">
        <v>210</v>
      </c>
      <c r="B12">
        <v>12.598281463114541</v>
      </c>
      <c r="C12">
        <v>4.1138449420112497</v>
      </c>
      <c r="D12">
        <v>2.2626094268695307</v>
      </c>
      <c r="E12">
        <v>0.53023551929648405</v>
      </c>
    </row>
    <row r="13" spans="1:11" x14ac:dyDescent="0.3">
      <c r="A13">
        <v>240</v>
      </c>
      <c r="B13">
        <v>12.757518081589248</v>
      </c>
      <c r="C13">
        <v>4.5818855889864203</v>
      </c>
      <c r="D13">
        <v>2.4250918787454085</v>
      </c>
      <c r="E13">
        <v>0.52899889266532796</v>
      </c>
    </row>
    <row r="14" spans="1:11" x14ac:dyDescent="0.3">
      <c r="A14">
        <v>270</v>
      </c>
      <c r="B14">
        <v>12.927445089153014</v>
      </c>
      <c r="C14">
        <v>4.2261784109871297</v>
      </c>
      <c r="D14">
        <v>2.3850894007455317</v>
      </c>
      <c r="E14">
        <v>0.57101426652062004</v>
      </c>
    </row>
    <row r="15" spans="1:11" x14ac:dyDescent="0.3">
      <c r="A15">
        <v>300</v>
      </c>
      <c r="B15">
        <v>12.963468798631432</v>
      </c>
      <c r="C15">
        <v>4.6697853650263399</v>
      </c>
      <c r="D15">
        <v>2.3440441227977957</v>
      </c>
      <c r="E15">
        <v>0.60688465573485995</v>
      </c>
    </row>
    <row r="16" spans="1:11" x14ac:dyDescent="0.3">
      <c r="A16">
        <v>360</v>
      </c>
      <c r="B16">
        <v>12.994030305443713</v>
      </c>
      <c r="C16">
        <v>4.6438289657929896</v>
      </c>
      <c r="D16">
        <v>2.5213006139349714</v>
      </c>
      <c r="E16">
        <v>0.65118408702627095</v>
      </c>
    </row>
    <row r="17" spans="1:5" x14ac:dyDescent="0.3">
      <c r="A17">
        <v>360</v>
      </c>
      <c r="B17">
        <v>13.165405415892748</v>
      </c>
      <c r="C17">
        <v>4.6760912502148004</v>
      </c>
      <c r="D17">
        <v>1.6740341162982957</v>
      </c>
      <c r="E17">
        <v>0.64371926833635595</v>
      </c>
    </row>
    <row r="18" spans="1:5" x14ac:dyDescent="0.3">
      <c r="A18">
        <v>390</v>
      </c>
      <c r="B18">
        <v>13.460782886386381</v>
      </c>
      <c r="C18">
        <v>5.1431943736910002</v>
      </c>
      <c r="D18">
        <v>1.8220372488981391</v>
      </c>
      <c r="E18">
        <v>0.63039195967003803</v>
      </c>
    </row>
    <row r="19" spans="1:5" x14ac:dyDescent="0.3">
      <c r="A19">
        <v>420</v>
      </c>
      <c r="B19">
        <v>14.173376430489999</v>
      </c>
      <c r="C19">
        <v>4.7808513119307596</v>
      </c>
      <c r="D19">
        <v>1.7046838547658087</v>
      </c>
      <c r="E19">
        <v>0.83169168528572146</v>
      </c>
    </row>
    <row r="20" spans="1:5" x14ac:dyDescent="0.3">
      <c r="A20">
        <v>450</v>
      </c>
      <c r="B20">
        <v>13.736111606777442</v>
      </c>
      <c r="C20">
        <v>4.7976769659520402</v>
      </c>
      <c r="D20">
        <v>2.3564217021789169</v>
      </c>
      <c r="E20">
        <v>0.66611982850311902</v>
      </c>
    </row>
    <row r="21" spans="1:5" x14ac:dyDescent="0.3">
      <c r="A21">
        <v>480</v>
      </c>
      <c r="B21">
        <v>13.80231436501561</v>
      </c>
      <c r="C21">
        <v>3.3975264299262244</v>
      </c>
      <c r="D21">
        <v>2.2501314674934285</v>
      </c>
      <c r="E21">
        <v>0.74362815589220399</v>
      </c>
    </row>
    <row r="22" spans="1:5" x14ac:dyDescent="0.3">
      <c r="A22">
        <v>510</v>
      </c>
      <c r="B22">
        <v>13.914350992545792</v>
      </c>
      <c r="C22">
        <v>5.4656977771304103</v>
      </c>
      <c r="D22">
        <v>2.4950660952466972</v>
      </c>
      <c r="E22">
        <v>0.71875461996566203</v>
      </c>
    </row>
    <row r="23" spans="1:5" x14ac:dyDescent="0.3">
      <c r="A23">
        <v>540</v>
      </c>
      <c r="B23">
        <v>14.255575955742826</v>
      </c>
      <c r="C23">
        <v>4.8299285466906801</v>
      </c>
      <c r="D23">
        <v>2.5431185328440757</v>
      </c>
      <c r="E23">
        <v>0.75946803897886195</v>
      </c>
    </row>
    <row r="24" spans="1:5" x14ac:dyDescent="0.3">
      <c r="A24">
        <v>570</v>
      </c>
      <c r="B24">
        <v>14.290388039433912</v>
      </c>
      <c r="C24">
        <v>6.1448502074131897</v>
      </c>
      <c r="D24">
        <v>2.1702925314853752</v>
      </c>
      <c r="E24">
        <v>0.70581945406261903</v>
      </c>
    </row>
    <row r="25" spans="1:5" x14ac:dyDescent="0.3">
      <c r="A25">
        <v>600</v>
      </c>
      <c r="B25">
        <v>14.108072877945199</v>
      </c>
      <c r="C25">
        <v>5.9439057912868396</v>
      </c>
      <c r="D25">
        <v>2.6597314070134321</v>
      </c>
      <c r="E25">
        <v>0.78325784672102094</v>
      </c>
    </row>
    <row r="26" spans="1:5" x14ac:dyDescent="0.3">
      <c r="A26">
        <v>630</v>
      </c>
      <c r="B26">
        <v>14.20098628799693</v>
      </c>
      <c r="C26">
        <v>6.5163566221133502</v>
      </c>
      <c r="D26">
        <v>2.438844118057796</v>
      </c>
      <c r="E26">
        <v>0.79972355056335598</v>
      </c>
    </row>
    <row r="27" spans="1:5" x14ac:dyDescent="0.3">
      <c r="A27">
        <v>670</v>
      </c>
      <c r="B27">
        <v>14.288167739802827</v>
      </c>
      <c r="C27">
        <v>6.3289409429766001</v>
      </c>
      <c r="D27">
        <v>2.4409255779537231</v>
      </c>
      <c r="E27">
        <v>0.80045135817623503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75DF9-AFC8-4895-A1EF-FA9C25EDA899}">
  <dimension ref="A1:K27"/>
  <sheetViews>
    <sheetView topLeftCell="A13" workbookViewId="0">
      <selection activeCell="B28" sqref="B28"/>
    </sheetView>
  </sheetViews>
  <sheetFormatPr baseColWidth="10" defaultRowHeight="14.4" x14ac:dyDescent="0.3"/>
  <sheetData>
    <row r="1" spans="1:11" x14ac:dyDescent="0.3">
      <c r="A1" s="2" t="s">
        <v>15</v>
      </c>
      <c r="B1" s="2"/>
      <c r="C1" s="2"/>
      <c r="D1" s="2"/>
      <c r="E1" s="2"/>
      <c r="G1" s="2" t="s">
        <v>16</v>
      </c>
      <c r="H1" s="2"/>
      <c r="I1" s="2"/>
      <c r="J1" s="2"/>
      <c r="K1" s="2"/>
    </row>
    <row r="2" spans="1:11" x14ac:dyDescent="0.3">
      <c r="A2" t="s">
        <v>10</v>
      </c>
      <c r="B2" t="s">
        <v>11</v>
      </c>
      <c r="C2" t="s">
        <v>12</v>
      </c>
      <c r="D2" t="s">
        <v>13</v>
      </c>
      <c r="E2" t="s">
        <v>14</v>
      </c>
      <c r="G2" t="s">
        <v>10</v>
      </c>
      <c r="H2" t="s">
        <v>11</v>
      </c>
      <c r="I2" t="s">
        <v>12</v>
      </c>
      <c r="J2" t="s">
        <v>13</v>
      </c>
      <c r="K2" t="s">
        <v>14</v>
      </c>
    </row>
    <row r="3" spans="1:11" x14ac:dyDescent="0.3">
      <c r="A3">
        <v>0</v>
      </c>
      <c r="B3">
        <v>6.4007155279020269</v>
      </c>
      <c r="C3">
        <v>2.4807748414468254</v>
      </c>
      <c r="D3">
        <v>1.908346694282238E-2</v>
      </c>
      <c r="E3">
        <v>1.0943308185480312E-2</v>
      </c>
      <c r="G3">
        <v>30</v>
      </c>
      <c r="H3">
        <v>0.4715881826256566</v>
      </c>
      <c r="I3">
        <v>0.4770602013236227</v>
      </c>
      <c r="J3">
        <v>0.11156753107398407</v>
      </c>
      <c r="K3">
        <v>6.3647611844864074E-2</v>
      </c>
    </row>
    <row r="4" spans="1:11" x14ac:dyDescent="0.3">
      <c r="A4">
        <v>15</v>
      </c>
      <c r="B4">
        <v>0.86797816084333002</v>
      </c>
      <c r="C4">
        <v>1.1327169855259422</v>
      </c>
      <c r="D4">
        <v>2.9730182891173282E-2</v>
      </c>
      <c r="E4">
        <v>1.4972048689027984E-2</v>
      </c>
      <c r="G4">
        <v>60</v>
      </c>
      <c r="H4">
        <v>0.35617813253490982</v>
      </c>
      <c r="I4">
        <v>4.7154578748847056E-2</v>
      </c>
      <c r="J4">
        <v>9.1172865398438344E-2</v>
      </c>
      <c r="K4">
        <v>2.3071727294901468E-2</v>
      </c>
    </row>
    <row r="5" spans="1:11" x14ac:dyDescent="0.3">
      <c r="A5">
        <v>30</v>
      </c>
      <c r="B5">
        <v>0.79199656136078</v>
      </c>
      <c r="C5">
        <v>0.81121651759495295</v>
      </c>
      <c r="D5">
        <v>0.18499534843263615</v>
      </c>
      <c r="E5">
        <v>0.11096207394984486</v>
      </c>
      <c r="G5">
        <v>100</v>
      </c>
      <c r="H5">
        <v>0.42864594757698959</v>
      </c>
      <c r="I5">
        <v>0.37720711177233401</v>
      </c>
      <c r="J5">
        <v>2.9573056804608987E-2</v>
      </c>
      <c r="K5">
        <v>1.3713564265837889E-2</v>
      </c>
    </row>
    <row r="6" spans="1:11" x14ac:dyDescent="0.3">
      <c r="A6">
        <v>45</v>
      </c>
      <c r="B6">
        <v>0.69365773296102806</v>
      </c>
      <c r="C6">
        <v>0.90779085463592868</v>
      </c>
      <c r="D6">
        <v>6.1451067571223497E-2</v>
      </c>
      <c r="E6">
        <v>4.2167269495168941E-2</v>
      </c>
      <c r="G6">
        <v>120</v>
      </c>
      <c r="H6">
        <v>0.67771145083665107</v>
      </c>
      <c r="I6">
        <v>0.7163522440418596</v>
      </c>
      <c r="J6">
        <v>8.2785110710529936E-2</v>
      </c>
      <c r="K6">
        <v>5.5127259356114542E-3</v>
      </c>
    </row>
    <row r="7" spans="1:11" x14ac:dyDescent="0.3">
      <c r="A7">
        <v>60</v>
      </c>
      <c r="B7">
        <v>0.46323220464337184</v>
      </c>
      <c r="C7">
        <v>0.85436939001109302</v>
      </c>
      <c r="D7">
        <v>4.1221787895992179E-2</v>
      </c>
      <c r="E7">
        <v>2.2729299262196981E-2</v>
      </c>
      <c r="G7">
        <v>150</v>
      </c>
      <c r="H7">
        <v>0.5678185530106733</v>
      </c>
      <c r="I7">
        <v>0.11799436380473867</v>
      </c>
      <c r="J7">
        <v>1.1035933096272025E-2</v>
      </c>
      <c r="K7">
        <v>2.5978795731386891E-2</v>
      </c>
    </row>
    <row r="8" spans="1:11" x14ac:dyDescent="0.3">
      <c r="A8">
        <v>100</v>
      </c>
      <c r="B8">
        <v>0.60052873551804264</v>
      </c>
      <c r="C8">
        <v>0.84562272019573803</v>
      </c>
      <c r="D8">
        <v>3.2500320177559126E-2</v>
      </c>
      <c r="E8">
        <v>0.10346662092817482</v>
      </c>
      <c r="G8">
        <v>180</v>
      </c>
      <c r="H8">
        <v>0.30707206574009044</v>
      </c>
      <c r="I8">
        <v>0.13422702089397584</v>
      </c>
      <c r="J8">
        <v>3.1579214644215259E-2</v>
      </c>
      <c r="K8">
        <v>1.1621410683952685E-2</v>
      </c>
    </row>
    <row r="9" spans="1:11" x14ac:dyDescent="0.3">
      <c r="A9">
        <v>120</v>
      </c>
      <c r="B9">
        <v>0.56116286958560402</v>
      </c>
      <c r="C9">
        <v>0.91584884095031405</v>
      </c>
      <c r="D9">
        <v>3.7334747575322742E-2</v>
      </c>
      <c r="E9">
        <v>4.1288483891155872E-2</v>
      </c>
      <c r="G9">
        <v>210</v>
      </c>
      <c r="H9">
        <v>0.50190244300578513</v>
      </c>
      <c r="I9">
        <v>0.21631479969916287</v>
      </c>
      <c r="J9">
        <v>4.4876674580200636E-2</v>
      </c>
      <c r="K9">
        <v>3.3936681956105753E-2</v>
      </c>
    </row>
    <row r="10" spans="1:11" x14ac:dyDescent="0.3">
      <c r="A10">
        <v>150</v>
      </c>
      <c r="B10">
        <v>0.45426986878109954</v>
      </c>
      <c r="C10">
        <v>0.90822422146526205</v>
      </c>
      <c r="D10">
        <v>6.8305169031093543E-2</v>
      </c>
      <c r="E10">
        <v>0</v>
      </c>
      <c r="G10">
        <v>240</v>
      </c>
      <c r="H10">
        <v>0.60710601970351463</v>
      </c>
      <c r="I10">
        <v>0.40239552187576627</v>
      </c>
      <c r="J10">
        <v>6.3108056329575779E-2</v>
      </c>
      <c r="K10">
        <v>4.9124812740940139E-2</v>
      </c>
    </row>
    <row r="11" spans="1:11" x14ac:dyDescent="0.3">
      <c r="A11">
        <v>180</v>
      </c>
      <c r="B11">
        <v>0.47903027491728234</v>
      </c>
      <c r="C11">
        <v>0.917784948343211</v>
      </c>
      <c r="D11">
        <v>3.2858437498709051E-2</v>
      </c>
      <c r="E11">
        <v>2.5167408805067345E-2</v>
      </c>
      <c r="G11">
        <v>300</v>
      </c>
      <c r="H11">
        <v>0.73234770327380505</v>
      </c>
      <c r="I11">
        <v>0.14810631658527573</v>
      </c>
      <c r="J11">
        <v>3.2594871159956039E-2</v>
      </c>
      <c r="K11">
        <v>2.0217481109867822E-2</v>
      </c>
    </row>
    <row r="12" spans="1:11" x14ac:dyDescent="0.3">
      <c r="A12">
        <v>210</v>
      </c>
      <c r="B12">
        <v>0.49158251221074278</v>
      </c>
      <c r="C12">
        <v>1.00416696012121</v>
      </c>
      <c r="D12">
        <v>3.9968033108894511E-2</v>
      </c>
      <c r="E12">
        <v>1.6061882894541819E-2</v>
      </c>
      <c r="G12">
        <v>360</v>
      </c>
      <c r="H12">
        <v>5.6941628302642842E-2</v>
      </c>
      <c r="I12">
        <v>3.8275504190512538E-2</v>
      </c>
      <c r="J12">
        <v>0</v>
      </c>
      <c r="K12">
        <v>0</v>
      </c>
    </row>
    <row r="13" spans="1:11" x14ac:dyDescent="0.3">
      <c r="A13">
        <v>240</v>
      </c>
      <c r="B13">
        <v>0.50174360601010803</v>
      </c>
      <c r="C13">
        <v>0.889369561841589</v>
      </c>
      <c r="D13">
        <v>3.5787327824367547E-2</v>
      </c>
      <c r="E13">
        <v>2.1702853978465563E-2</v>
      </c>
      <c r="G13">
        <v>360</v>
      </c>
      <c r="H13">
        <v>1.3503393298077389</v>
      </c>
      <c r="I13">
        <v>0.94350868306173841</v>
      </c>
      <c r="J13">
        <v>0.11251228999670318</v>
      </c>
      <c r="K13">
        <v>6.4539778746974433E-2</v>
      </c>
    </row>
    <row r="14" spans="1:11" x14ac:dyDescent="0.3">
      <c r="A14">
        <v>270</v>
      </c>
      <c r="B14">
        <v>0.67385231426522496</v>
      </c>
      <c r="C14">
        <v>0.94099999057570205</v>
      </c>
      <c r="D14">
        <v>2.0808349689196266E-2</v>
      </c>
      <c r="E14">
        <v>4.8317224110824578E-2</v>
      </c>
      <c r="G14">
        <v>390</v>
      </c>
      <c r="H14">
        <v>0.53302841217215791</v>
      </c>
      <c r="I14">
        <v>0.34522321634335668</v>
      </c>
      <c r="J14">
        <v>2.4970970768618865E-2</v>
      </c>
      <c r="K14">
        <v>3.514802782045489E-2</v>
      </c>
    </row>
    <row r="15" spans="1:11" x14ac:dyDescent="0.3">
      <c r="A15">
        <v>300</v>
      </c>
      <c r="B15">
        <v>0.56762978577227741</v>
      </c>
      <c r="C15">
        <v>0.94316500619703203</v>
      </c>
      <c r="D15">
        <v>1.599025439362034E-2</v>
      </c>
      <c r="E15">
        <v>4.3159269864659969E-3</v>
      </c>
      <c r="G15">
        <v>450</v>
      </c>
      <c r="H15">
        <v>0.83639959823384535</v>
      </c>
      <c r="I15">
        <v>0.43902432724334473</v>
      </c>
      <c r="J15">
        <v>2.7790917837921945E-2</v>
      </c>
      <c r="K15">
        <v>8.3521214395669442E-3</v>
      </c>
    </row>
    <row r="16" spans="1:11" x14ac:dyDescent="0.3">
      <c r="A16">
        <v>360</v>
      </c>
      <c r="B16">
        <v>0.62065570325005526</v>
      </c>
      <c r="C16">
        <v>1.03999709814389</v>
      </c>
      <c r="D16">
        <v>8.5006401758263659E-3</v>
      </c>
      <c r="E16">
        <v>5.9035708552567956E-2</v>
      </c>
      <c r="G16">
        <v>510</v>
      </c>
      <c r="H16">
        <v>0.471759724230912</v>
      </c>
      <c r="I16">
        <v>0.49531125152481342</v>
      </c>
      <c r="J16">
        <v>2.1368897472327678E-2</v>
      </c>
      <c r="K16">
        <v>1.3257930665430077E-2</v>
      </c>
    </row>
    <row r="17" spans="1:11" x14ac:dyDescent="0.3">
      <c r="A17">
        <v>370</v>
      </c>
      <c r="B17">
        <v>1.2914372406705226</v>
      </c>
      <c r="C17">
        <v>0.97685732527363001</v>
      </c>
      <c r="D17">
        <v>0</v>
      </c>
      <c r="E17">
        <v>0</v>
      </c>
      <c r="G17">
        <v>570</v>
      </c>
      <c r="H17">
        <v>0.57209181288007838</v>
      </c>
      <c r="I17">
        <v>0.10598225157671153</v>
      </c>
      <c r="J17">
        <v>6.259537850113242E-2</v>
      </c>
      <c r="K17">
        <v>1.305330032402611E-2</v>
      </c>
    </row>
    <row r="18" spans="1:11" x14ac:dyDescent="0.3">
      <c r="A18">
        <v>385</v>
      </c>
      <c r="B18">
        <v>0.63267807535095766</v>
      </c>
      <c r="C18">
        <v>1.02681142482995</v>
      </c>
      <c r="D18">
        <v>2.8627609555744012E-2</v>
      </c>
      <c r="E18">
        <v>2.2332873520459751E-2</v>
      </c>
      <c r="G18">
        <v>640</v>
      </c>
      <c r="H18">
        <v>0.51816914570074368</v>
      </c>
      <c r="I18">
        <v>0.30401139017784273</v>
      </c>
      <c r="J18">
        <v>2.8635556593973266E-2</v>
      </c>
      <c r="K18">
        <v>5.9433264645932897E-2</v>
      </c>
    </row>
    <row r="19" spans="1:11" x14ac:dyDescent="0.3">
      <c r="A19">
        <v>400</v>
      </c>
      <c r="B19">
        <v>0.50551951966321373</v>
      </c>
      <c r="C19">
        <v>1.27700380696731</v>
      </c>
      <c r="D19">
        <v>7.2732169925623327E-2</v>
      </c>
      <c r="E19">
        <v>1.6413488769190712E-2</v>
      </c>
    </row>
    <row r="20" spans="1:11" x14ac:dyDescent="0.3">
      <c r="A20">
        <v>415</v>
      </c>
      <c r="B20">
        <v>0.45140053548018499</v>
      </c>
      <c r="C20">
        <v>0.96351278792474004</v>
      </c>
      <c r="D20">
        <v>2.1428781847015858E-2</v>
      </c>
      <c r="E20">
        <v>1.1897348812033047E-2</v>
      </c>
    </row>
    <row r="21" spans="1:11" x14ac:dyDescent="0.3">
      <c r="A21">
        <v>430</v>
      </c>
      <c r="B21">
        <v>0.45520183688050803</v>
      </c>
      <c r="C21">
        <v>1.0003641887766901</v>
      </c>
      <c r="D21">
        <v>2.933971424116882E-2</v>
      </c>
      <c r="E21">
        <v>9.9039968993627318E-3</v>
      </c>
    </row>
    <row r="22" spans="1:11" x14ac:dyDescent="0.3">
      <c r="A22">
        <v>450</v>
      </c>
      <c r="B22">
        <v>0.55896737512923345</v>
      </c>
      <c r="C22">
        <v>1.0022598995487</v>
      </c>
      <c r="D22">
        <v>2.8178132582509705E-2</v>
      </c>
      <c r="E22">
        <v>7.8422704300668937E-3</v>
      </c>
    </row>
    <row r="23" spans="1:11" x14ac:dyDescent="0.3">
      <c r="A23">
        <v>470</v>
      </c>
      <c r="B23">
        <v>0.521242455087773</v>
      </c>
      <c r="C23">
        <v>1.14022828414525</v>
      </c>
      <c r="D23">
        <v>2.4673739023823801E-2</v>
      </c>
      <c r="E23">
        <v>2.8974374561189956E-2</v>
      </c>
    </row>
    <row r="24" spans="1:11" x14ac:dyDescent="0.3">
      <c r="A24">
        <v>490</v>
      </c>
      <c r="B24">
        <v>0.50548514658310195</v>
      </c>
      <c r="C24">
        <v>1.08086433080741</v>
      </c>
      <c r="D24">
        <v>0.11440919170443321</v>
      </c>
      <c r="E24">
        <v>2.7550891506659743E-2</v>
      </c>
    </row>
    <row r="25" spans="1:11" x14ac:dyDescent="0.3">
      <c r="A25">
        <v>520</v>
      </c>
      <c r="B25">
        <v>0.43880384324201999</v>
      </c>
      <c r="C25">
        <v>0.98936309062786154</v>
      </c>
      <c r="D25">
        <v>5.8961704777236695E-2</v>
      </c>
      <c r="E25">
        <v>4.9108626336906686E-2</v>
      </c>
    </row>
    <row r="26" spans="1:11" x14ac:dyDescent="0.3">
      <c r="A26">
        <v>550</v>
      </c>
      <c r="B26">
        <v>0.49546093056544199</v>
      </c>
      <c r="C26">
        <v>1.04957821048113</v>
      </c>
      <c r="D26">
        <v>4.8847064939621043E-2</v>
      </c>
      <c r="E26">
        <v>2.8197075551937477E-2</v>
      </c>
    </row>
    <row r="27" spans="1:11" x14ac:dyDescent="0.3">
      <c r="A27">
        <v>580</v>
      </c>
      <c r="B27">
        <v>0.42074481274554498</v>
      </c>
      <c r="C27">
        <v>0.97141657150763205</v>
      </c>
      <c r="D27">
        <v>4.7056666059183905E-2</v>
      </c>
      <c r="E27">
        <v>3.2905120068113351E-2</v>
      </c>
    </row>
  </sheetData>
  <mergeCells count="2">
    <mergeCell ref="A1:E1"/>
    <mergeCell ref="G1:K1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0B54B-0F4F-4ABD-B42D-91A12ACDAE67}">
  <dimension ref="A1:H21"/>
  <sheetViews>
    <sheetView topLeftCell="A10" workbookViewId="0">
      <selection activeCell="B21" sqref="B21"/>
    </sheetView>
  </sheetViews>
  <sheetFormatPr baseColWidth="10" defaultRowHeight="14.4" x14ac:dyDescent="0.3"/>
  <cols>
    <col min="2" max="2" width="32.44140625" customWidth="1"/>
    <col min="3" max="3" width="31.5546875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29</v>
      </c>
      <c r="E1" t="s">
        <v>24</v>
      </c>
      <c r="F1" t="s">
        <v>23</v>
      </c>
      <c r="H1" t="s">
        <v>28</v>
      </c>
    </row>
    <row r="2" spans="1:8" x14ac:dyDescent="0.3">
      <c r="A2" t="s">
        <v>3</v>
      </c>
      <c r="B2">
        <v>6.4</v>
      </c>
      <c r="C2">
        <v>2.1</v>
      </c>
      <c r="D2">
        <v>0.47</v>
      </c>
      <c r="E2">
        <v>0.79</v>
      </c>
      <c r="H2">
        <v>132.16</v>
      </c>
    </row>
    <row r="3" spans="1:8" x14ac:dyDescent="0.3">
      <c r="A3" t="s">
        <v>4</v>
      </c>
      <c r="B3">
        <v>2.48</v>
      </c>
      <c r="C3">
        <v>1.87</v>
      </c>
      <c r="D3">
        <v>0.48</v>
      </c>
      <c r="H3">
        <v>134.16999999999999</v>
      </c>
    </row>
    <row r="4" spans="1:8" x14ac:dyDescent="0.3">
      <c r="A4" t="s">
        <v>5</v>
      </c>
      <c r="B4">
        <f>E4*1000/$H$2</f>
        <v>0</v>
      </c>
      <c r="C4">
        <f t="shared" ref="C4:C8" si="0">F4*1000/$H$2/$B$17</f>
        <v>46.660613397901535</v>
      </c>
      <c r="D4">
        <v>0</v>
      </c>
      <c r="F4">
        <v>3.7</v>
      </c>
      <c r="H4">
        <v>148.16</v>
      </c>
    </row>
    <row r="5" spans="1:8" x14ac:dyDescent="0.3">
      <c r="A5" t="s">
        <v>6</v>
      </c>
      <c r="B5">
        <f>E5*1000/$H$2</f>
        <v>0</v>
      </c>
      <c r="C5">
        <v>0.41</v>
      </c>
      <c r="D5">
        <v>0</v>
      </c>
      <c r="H5">
        <v>264.3</v>
      </c>
    </row>
    <row r="6" spans="1:8" x14ac:dyDescent="0.3">
      <c r="A6" t="s">
        <v>7</v>
      </c>
      <c r="B6">
        <f>E6*1000/$H$2/$B$16</f>
        <v>4.2877320419693303</v>
      </c>
      <c r="C6">
        <f t="shared" si="0"/>
        <v>0</v>
      </c>
      <c r="D6">
        <f>B6</f>
        <v>4.2877320419693303</v>
      </c>
      <c r="E6">
        <v>0.85</v>
      </c>
      <c r="H6">
        <v>663.43</v>
      </c>
    </row>
    <row r="7" spans="1:8" x14ac:dyDescent="0.3">
      <c r="A7" t="s">
        <v>8</v>
      </c>
      <c r="B7">
        <f t="shared" ref="B7:B8" si="1">E7*1000/$H$2/$B$16</f>
        <v>0</v>
      </c>
      <c r="C7">
        <f t="shared" si="0"/>
        <v>0</v>
      </c>
      <c r="D7">
        <f t="shared" ref="D7:D8" si="2">B7</f>
        <v>0</v>
      </c>
      <c r="H7">
        <v>663.43</v>
      </c>
    </row>
    <row r="8" spans="1:8" x14ac:dyDescent="0.3">
      <c r="A8" t="s">
        <v>9</v>
      </c>
      <c r="B8">
        <f t="shared" si="1"/>
        <v>16.999596448748992</v>
      </c>
      <c r="C8">
        <f t="shared" si="0"/>
        <v>0</v>
      </c>
      <c r="D8">
        <f t="shared" si="2"/>
        <v>16.999596448748992</v>
      </c>
      <c r="E8">
        <v>3.37</v>
      </c>
      <c r="H8">
        <v>68.010000000000005</v>
      </c>
    </row>
    <row r="10" spans="1:8" x14ac:dyDescent="0.3">
      <c r="A10" t="s">
        <v>18</v>
      </c>
      <c r="B10" t="s">
        <v>19</v>
      </c>
    </row>
    <row r="11" spans="1:8" x14ac:dyDescent="0.3">
      <c r="A11" t="s">
        <v>20</v>
      </c>
      <c r="B11">
        <v>150</v>
      </c>
    </row>
    <row r="12" spans="1:8" x14ac:dyDescent="0.3">
      <c r="A12" t="s">
        <v>21</v>
      </c>
      <c r="B12">
        <v>328.5</v>
      </c>
    </row>
    <row r="13" spans="1:8" x14ac:dyDescent="0.3">
      <c r="A13" t="s">
        <v>22</v>
      </c>
      <c r="B13">
        <v>428</v>
      </c>
    </row>
    <row r="15" spans="1:8" x14ac:dyDescent="0.3">
      <c r="A15" t="s">
        <v>25</v>
      </c>
      <c r="B15" t="s">
        <v>26</v>
      </c>
    </row>
    <row r="16" spans="1:8" x14ac:dyDescent="0.3">
      <c r="A16" t="s">
        <v>21</v>
      </c>
      <c r="B16">
        <v>1.5</v>
      </c>
    </row>
    <row r="17" spans="1:2" x14ac:dyDescent="0.3">
      <c r="A17" t="s">
        <v>22</v>
      </c>
      <c r="B17">
        <v>0.6</v>
      </c>
    </row>
    <row r="19" spans="1:2" x14ac:dyDescent="0.3">
      <c r="A19" t="s">
        <v>27</v>
      </c>
      <c r="B19">
        <v>8.1999999999999993</v>
      </c>
    </row>
    <row r="20" spans="1:2" x14ac:dyDescent="0.3">
      <c r="A20" t="s">
        <v>30</v>
      </c>
      <c r="B20">
        <v>6.03</v>
      </c>
    </row>
    <row r="21" spans="1:2" x14ac:dyDescent="0.3">
      <c r="A21" t="s">
        <v>31</v>
      </c>
      <c r="B21">
        <v>0.01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2CE7A-98BA-4717-9B89-E78A4F18C06A}">
  <dimension ref="A1:N29"/>
  <sheetViews>
    <sheetView workbookViewId="0">
      <selection activeCell="N1" sqref="N1:N2"/>
    </sheetView>
  </sheetViews>
  <sheetFormatPr baseColWidth="10" defaultRowHeight="14.4" x14ac:dyDescent="0.3"/>
  <sheetData>
    <row r="1" spans="1:14" x14ac:dyDescent="0.3">
      <c r="A1" t="s">
        <v>32</v>
      </c>
      <c r="E1" t="s">
        <v>4</v>
      </c>
      <c r="I1" t="s">
        <v>6</v>
      </c>
      <c r="L1" t="s">
        <v>33</v>
      </c>
      <c r="N1" t="s">
        <v>41</v>
      </c>
    </row>
    <row r="2" spans="1:14" x14ac:dyDescent="0.3">
      <c r="A2" t="s">
        <v>34</v>
      </c>
      <c r="B2" t="s">
        <v>35</v>
      </c>
      <c r="C2" t="s">
        <v>36</v>
      </c>
      <c r="D2" t="s">
        <v>37</v>
      </c>
      <c r="E2" t="s">
        <v>34</v>
      </c>
      <c r="F2" t="s">
        <v>35</v>
      </c>
      <c r="G2" t="s">
        <v>36</v>
      </c>
      <c r="H2" t="s">
        <v>37</v>
      </c>
      <c r="I2" t="s">
        <v>35</v>
      </c>
      <c r="J2" t="s">
        <v>37</v>
      </c>
      <c r="L2" t="s">
        <v>38</v>
      </c>
      <c r="N2">
        <f>M29/L29*100</f>
        <v>8.7537260560499064</v>
      </c>
    </row>
    <row r="3" spans="1:14" x14ac:dyDescent="0.3">
      <c r="A3">
        <f>Aqueous!B3</f>
        <v>6.4007155279020269</v>
      </c>
      <c r="B3">
        <f>Organic!B3</f>
        <v>2.1447828619701479</v>
      </c>
      <c r="C3">
        <f>A3*0.5</f>
        <v>3.2003577639510135</v>
      </c>
      <c r="D3">
        <f>B3*0.6</f>
        <v>1.2868697171820886</v>
      </c>
      <c r="E3">
        <f>Aqueous!C3</f>
        <v>2.4807748414468254</v>
      </c>
      <c r="F3">
        <f>Organic!C3</f>
        <v>1.873782148176002</v>
      </c>
      <c r="G3">
        <f>E3*0.5</f>
        <v>1.2403874207234127</v>
      </c>
      <c r="H3">
        <f>F3*0.6</f>
        <v>1.1242692889056012</v>
      </c>
      <c r="I3">
        <f>Organic!E3</f>
        <v>0.410514775848209</v>
      </c>
      <c r="J3">
        <f>I3*0.6</f>
        <v>0.24630886550892539</v>
      </c>
      <c r="L3">
        <f>SUM(C3:D3,G3:H3,J3)</f>
        <v>7.0981930562710414</v>
      </c>
    </row>
    <row r="4" spans="1:14" x14ac:dyDescent="0.3">
      <c r="A4">
        <f>Aqueous!B4</f>
        <v>0.86797816084333002</v>
      </c>
      <c r="B4">
        <f>Organic!B4</f>
        <v>11.590990841751674</v>
      </c>
      <c r="C4">
        <f>A4*1.5</f>
        <v>1.301967241264995</v>
      </c>
      <c r="D4">
        <f t="shared" ref="D4:D27" si="0">B4*0.6</f>
        <v>6.9545945050510047</v>
      </c>
      <c r="E4">
        <f>Aqueous!C4</f>
        <v>1.1327169855259422</v>
      </c>
      <c r="F4">
        <f>Organic!C4</f>
        <v>3.23174214187644</v>
      </c>
      <c r="G4">
        <f>E4*1.5</f>
        <v>1.6990754782889135</v>
      </c>
      <c r="H4">
        <f t="shared" ref="H4:H27" si="1">F4*0.6</f>
        <v>1.9390452851258639</v>
      </c>
      <c r="I4">
        <f>Organic!E4</f>
        <v>0.44151179918646699</v>
      </c>
      <c r="J4">
        <f t="shared" ref="J4:J27" si="2">I4*0.6</f>
        <v>0.26490707951188019</v>
      </c>
      <c r="L4">
        <f t="shared" ref="L4:L27" si="3">SUM(C4:D4,G4:H4,J4)</f>
        <v>12.159589589242657</v>
      </c>
    </row>
    <row r="5" spans="1:14" x14ac:dyDescent="0.3">
      <c r="A5">
        <f>Aqueous!B5</f>
        <v>0.79199656136078</v>
      </c>
      <c r="B5">
        <f>Organic!B5</f>
        <v>12.042467182759228</v>
      </c>
      <c r="C5">
        <f t="shared" ref="C5:C27" si="4">A5*1.5</f>
        <v>1.1879948420411699</v>
      </c>
      <c r="D5">
        <f t="shared" si="0"/>
        <v>7.2254803096555369</v>
      </c>
      <c r="E5">
        <f>Aqueous!C5</f>
        <v>0.81121651759495295</v>
      </c>
      <c r="F5">
        <f>Organic!C5</f>
        <v>3.5411954719599898</v>
      </c>
      <c r="G5">
        <f t="shared" ref="G5:G27" si="5">E5*1.5</f>
        <v>1.2168247763924294</v>
      </c>
      <c r="H5">
        <f t="shared" si="1"/>
        <v>2.1247172831759937</v>
      </c>
      <c r="I5">
        <f>Organic!E5</f>
        <v>0.439658332408632</v>
      </c>
      <c r="J5">
        <f t="shared" si="2"/>
        <v>0.2637949994451792</v>
      </c>
      <c r="L5">
        <f t="shared" si="3"/>
        <v>12.01881221071031</v>
      </c>
    </row>
    <row r="6" spans="1:14" x14ac:dyDescent="0.3">
      <c r="A6">
        <f>Aqueous!B6</f>
        <v>0.69365773296102806</v>
      </c>
      <c r="B6">
        <f>Organic!B6</f>
        <v>11.749126119038239</v>
      </c>
      <c r="C6">
        <f t="shared" si="4"/>
        <v>1.0404865994415422</v>
      </c>
      <c r="D6">
        <f t="shared" si="0"/>
        <v>7.0494756714229432</v>
      </c>
      <c r="E6">
        <f>Aqueous!C6</f>
        <v>0.90779085463592868</v>
      </c>
      <c r="F6">
        <f>Organic!C6</f>
        <v>3.9087101124442301</v>
      </c>
      <c r="G6">
        <f t="shared" si="5"/>
        <v>1.3616862819538931</v>
      </c>
      <c r="H6">
        <f t="shared" si="1"/>
        <v>2.3452260674665379</v>
      </c>
      <c r="I6">
        <f>Organic!E6</f>
        <v>0.42777605132134999</v>
      </c>
      <c r="J6">
        <f t="shared" si="2"/>
        <v>0.25666563079280996</v>
      </c>
      <c r="L6">
        <f t="shared" si="3"/>
        <v>12.053540251077727</v>
      </c>
    </row>
    <row r="7" spans="1:14" x14ac:dyDescent="0.3">
      <c r="A7">
        <f>Aqueous!B7</f>
        <v>0.46323220464337184</v>
      </c>
      <c r="B7">
        <f>Organic!B7</f>
        <v>12.120265936121804</v>
      </c>
      <c r="C7">
        <f t="shared" si="4"/>
        <v>0.69484830696505773</v>
      </c>
      <c r="D7">
        <f t="shared" si="0"/>
        <v>7.2721595616730816</v>
      </c>
      <c r="E7">
        <f>Aqueous!C7</f>
        <v>0.85436939001109302</v>
      </c>
      <c r="F7">
        <f>Organic!C7</f>
        <v>3.7200010867592073</v>
      </c>
      <c r="G7">
        <f t="shared" si="5"/>
        <v>1.2815540850166396</v>
      </c>
      <c r="H7">
        <f t="shared" si="1"/>
        <v>2.2320006520555244</v>
      </c>
      <c r="I7">
        <f>Organic!E7</f>
        <v>0.500634654567647</v>
      </c>
      <c r="J7">
        <f t="shared" si="2"/>
        <v>0.30038079274058821</v>
      </c>
      <c r="L7">
        <f t="shared" si="3"/>
        <v>11.780943398450892</v>
      </c>
    </row>
    <row r="8" spans="1:14" x14ac:dyDescent="0.3">
      <c r="A8">
        <f>Aqueous!B8</f>
        <v>0.60052873551804264</v>
      </c>
      <c r="B8">
        <f>Organic!B8</f>
        <v>12.215998216188527</v>
      </c>
      <c r="C8">
        <f t="shared" si="4"/>
        <v>0.90079310327706397</v>
      </c>
      <c r="D8">
        <f t="shared" si="0"/>
        <v>7.3295989297131161</v>
      </c>
      <c r="E8">
        <f>Aqueous!C8</f>
        <v>0.84562272019573803</v>
      </c>
      <c r="F8">
        <f>Organic!C8</f>
        <v>3.9268029258339001</v>
      </c>
      <c r="G8">
        <f t="shared" si="5"/>
        <v>1.2684340802936069</v>
      </c>
      <c r="H8">
        <f t="shared" si="1"/>
        <v>2.3560817555003402</v>
      </c>
      <c r="I8">
        <f>Organic!E8</f>
        <v>0.476835487104245</v>
      </c>
      <c r="J8">
        <f t="shared" si="2"/>
        <v>0.28610129226254699</v>
      </c>
      <c r="L8">
        <f t="shared" si="3"/>
        <v>12.141009161046675</v>
      </c>
    </row>
    <row r="9" spans="1:14" x14ac:dyDescent="0.3">
      <c r="A9">
        <f>Aqueous!B9</f>
        <v>0.56116286958560402</v>
      </c>
      <c r="B9">
        <f>Organic!B9</f>
        <v>12.426309782710746</v>
      </c>
      <c r="C9">
        <f t="shared" si="4"/>
        <v>0.84174430437840608</v>
      </c>
      <c r="D9">
        <f t="shared" si="0"/>
        <v>7.455785869626447</v>
      </c>
      <c r="E9">
        <f>Aqueous!C9</f>
        <v>0.91584884095031405</v>
      </c>
      <c r="F9">
        <f>Organic!C9</f>
        <v>4.3871413533511303</v>
      </c>
      <c r="G9">
        <f t="shared" si="5"/>
        <v>1.373773261425471</v>
      </c>
      <c r="H9">
        <f t="shared" si="1"/>
        <v>2.6322848120106781</v>
      </c>
      <c r="I9">
        <f>Organic!E9</f>
        <v>0.47925004826883599</v>
      </c>
      <c r="J9">
        <f t="shared" si="2"/>
        <v>0.28755002896130161</v>
      </c>
      <c r="L9">
        <f t="shared" si="3"/>
        <v>12.591138276402305</v>
      </c>
    </row>
    <row r="10" spans="1:14" x14ac:dyDescent="0.3">
      <c r="A10">
        <f>Aqueous!B10</f>
        <v>0.45426986878109954</v>
      </c>
      <c r="B10">
        <f>Organic!B10</f>
        <v>12.715434160348034</v>
      </c>
      <c r="C10">
        <f t="shared" si="4"/>
        <v>0.68140480317164931</v>
      </c>
      <c r="D10">
        <f t="shared" si="0"/>
        <v>7.6292604962088202</v>
      </c>
      <c r="E10">
        <f>Aqueous!C10</f>
        <v>0.90822422146526205</v>
      </c>
      <c r="F10">
        <f>Organic!C10</f>
        <v>4.3776527524682702</v>
      </c>
      <c r="G10">
        <f t="shared" si="5"/>
        <v>1.3623363321978932</v>
      </c>
      <c r="H10">
        <f t="shared" si="1"/>
        <v>2.626591651480962</v>
      </c>
      <c r="I10">
        <f>Organic!E10</f>
        <v>0.45021750896868301</v>
      </c>
      <c r="J10">
        <f t="shared" si="2"/>
        <v>0.27013050538120981</v>
      </c>
      <c r="L10">
        <f t="shared" si="3"/>
        <v>12.569723788440534</v>
      </c>
    </row>
    <row r="11" spans="1:14" x14ac:dyDescent="0.3">
      <c r="A11">
        <f>Aqueous!B11</f>
        <v>0.47903027491728234</v>
      </c>
      <c r="B11">
        <f>Organic!B11</f>
        <v>12.549452324498809</v>
      </c>
      <c r="C11">
        <f t="shared" si="4"/>
        <v>0.71854541237592351</v>
      </c>
      <c r="D11">
        <f t="shared" si="0"/>
        <v>7.5296713946992853</v>
      </c>
      <c r="E11">
        <f>Aqueous!C11</f>
        <v>0.917784948343211</v>
      </c>
      <c r="F11">
        <f>Organic!C11</f>
        <v>4.4796806858635296</v>
      </c>
      <c r="G11">
        <f t="shared" si="5"/>
        <v>1.3766774225148164</v>
      </c>
      <c r="H11">
        <f t="shared" si="1"/>
        <v>2.6878084115181178</v>
      </c>
      <c r="I11">
        <f>Organic!E11</f>
        <v>0.52518868458216095</v>
      </c>
      <c r="J11">
        <f t="shared" si="2"/>
        <v>0.31511321074929655</v>
      </c>
      <c r="L11">
        <f t="shared" si="3"/>
        <v>12.627815851857441</v>
      </c>
    </row>
    <row r="12" spans="1:14" x14ac:dyDescent="0.3">
      <c r="A12">
        <f>Aqueous!B12</f>
        <v>0.49158251221074278</v>
      </c>
      <c r="B12">
        <f>Organic!B12</f>
        <v>12.598281463114541</v>
      </c>
      <c r="C12">
        <f t="shared" si="4"/>
        <v>0.73737376831611412</v>
      </c>
      <c r="D12">
        <f t="shared" si="0"/>
        <v>7.5589688778687236</v>
      </c>
      <c r="E12">
        <f>Aqueous!C12</f>
        <v>1.00416696012121</v>
      </c>
      <c r="F12">
        <f>Organic!C12</f>
        <v>4.1138449420112497</v>
      </c>
      <c r="G12">
        <f t="shared" si="5"/>
        <v>1.5062504401818151</v>
      </c>
      <c r="H12">
        <f t="shared" si="1"/>
        <v>2.4683069652067497</v>
      </c>
      <c r="I12">
        <f>Organic!E12</f>
        <v>0.53023551929648405</v>
      </c>
      <c r="J12">
        <f t="shared" si="2"/>
        <v>0.31814131157789044</v>
      </c>
      <c r="L12">
        <f t="shared" si="3"/>
        <v>12.589041363151294</v>
      </c>
    </row>
    <row r="13" spans="1:14" x14ac:dyDescent="0.3">
      <c r="A13">
        <f>Aqueous!B13</f>
        <v>0.50174360601010803</v>
      </c>
      <c r="B13">
        <f>Organic!B13</f>
        <v>12.757518081589248</v>
      </c>
      <c r="C13">
        <f t="shared" si="4"/>
        <v>0.752615409015162</v>
      </c>
      <c r="D13">
        <f t="shared" si="0"/>
        <v>7.6545108489535485</v>
      </c>
      <c r="E13">
        <f>Aqueous!C13</f>
        <v>0.889369561841589</v>
      </c>
      <c r="F13">
        <f>Organic!C13</f>
        <v>4.5818855889864203</v>
      </c>
      <c r="G13">
        <f t="shared" si="5"/>
        <v>1.3340543427623834</v>
      </c>
      <c r="H13">
        <f t="shared" si="1"/>
        <v>2.749131353391852</v>
      </c>
      <c r="I13">
        <f>Organic!E13</f>
        <v>0.52899889266532796</v>
      </c>
      <c r="J13">
        <f t="shared" si="2"/>
        <v>0.31739933559919675</v>
      </c>
      <c r="L13">
        <f t="shared" si="3"/>
        <v>12.807711289722144</v>
      </c>
    </row>
    <row r="14" spans="1:14" x14ac:dyDescent="0.3">
      <c r="A14">
        <f>Aqueous!B14</f>
        <v>0.67385231426522496</v>
      </c>
      <c r="B14">
        <f>Organic!B14</f>
        <v>12.927445089153014</v>
      </c>
      <c r="C14">
        <f t="shared" si="4"/>
        <v>1.0107784713978374</v>
      </c>
      <c r="D14">
        <f t="shared" si="0"/>
        <v>7.7564670534918081</v>
      </c>
      <c r="E14">
        <f>Aqueous!C14</f>
        <v>0.94099999057570205</v>
      </c>
      <c r="F14">
        <f>Organic!C14</f>
        <v>4.2261784109871297</v>
      </c>
      <c r="G14">
        <f t="shared" si="5"/>
        <v>1.4114999858635531</v>
      </c>
      <c r="H14">
        <f t="shared" si="1"/>
        <v>2.5357070465922775</v>
      </c>
      <c r="I14">
        <f>Organic!E14</f>
        <v>0.57101426652062004</v>
      </c>
      <c r="J14">
        <f t="shared" si="2"/>
        <v>0.34260855991237199</v>
      </c>
      <c r="L14">
        <f t="shared" si="3"/>
        <v>13.057061117257849</v>
      </c>
    </row>
    <row r="15" spans="1:14" x14ac:dyDescent="0.3">
      <c r="A15">
        <f>Aqueous!B15</f>
        <v>0.56762978577227741</v>
      </c>
      <c r="B15">
        <f>Organic!B15</f>
        <v>12.963468798631432</v>
      </c>
      <c r="C15">
        <f t="shared" si="4"/>
        <v>0.85144467865841611</v>
      </c>
      <c r="D15">
        <f t="shared" si="0"/>
        <v>7.7780812791788589</v>
      </c>
      <c r="E15">
        <f>Aqueous!C15</f>
        <v>0.94316500619703203</v>
      </c>
      <c r="F15">
        <f>Organic!C15</f>
        <v>4.6697853650263399</v>
      </c>
      <c r="G15">
        <f t="shared" si="5"/>
        <v>1.4147475092955482</v>
      </c>
      <c r="H15">
        <f t="shared" si="1"/>
        <v>2.8018712190158039</v>
      </c>
      <c r="I15">
        <f>Organic!E15</f>
        <v>0.60688465573485995</v>
      </c>
      <c r="J15">
        <f t="shared" si="2"/>
        <v>0.36413079344091598</v>
      </c>
      <c r="L15">
        <f t="shared" si="3"/>
        <v>13.210275479589543</v>
      </c>
    </row>
    <row r="16" spans="1:14" x14ac:dyDescent="0.3">
      <c r="A16">
        <f>Aqueous!B16</f>
        <v>0.62065570325005526</v>
      </c>
      <c r="B16">
        <f>Organic!B16</f>
        <v>12.994030305443713</v>
      </c>
      <c r="C16">
        <f t="shared" si="4"/>
        <v>0.93098355487508289</v>
      </c>
      <c r="D16">
        <f t="shared" si="0"/>
        <v>7.796418183266228</v>
      </c>
      <c r="E16">
        <f>Aqueous!C16</f>
        <v>1.03999709814389</v>
      </c>
      <c r="F16">
        <f>Organic!C16</f>
        <v>4.6438289657929896</v>
      </c>
      <c r="G16">
        <f t="shared" si="5"/>
        <v>1.5599956472158349</v>
      </c>
      <c r="H16">
        <f t="shared" si="1"/>
        <v>2.7862973794757937</v>
      </c>
      <c r="I16">
        <f>Organic!E16</f>
        <v>0.65118408702627095</v>
      </c>
      <c r="J16">
        <f t="shared" si="2"/>
        <v>0.39071045221576256</v>
      </c>
      <c r="L16">
        <f t="shared" si="3"/>
        <v>13.464405217048702</v>
      </c>
    </row>
    <row r="17" spans="1:13" x14ac:dyDescent="0.3">
      <c r="A17">
        <f>Aqueous!B17</f>
        <v>1.2914372406705226</v>
      </c>
      <c r="B17">
        <f>Organic!B17</f>
        <v>13.165405415892748</v>
      </c>
      <c r="C17">
        <f t="shared" si="4"/>
        <v>1.9371558610057837</v>
      </c>
      <c r="D17">
        <f t="shared" si="0"/>
        <v>7.8992432495356484</v>
      </c>
      <c r="E17">
        <f>Aqueous!C17</f>
        <v>0.97685732527363001</v>
      </c>
      <c r="F17">
        <f>Organic!C17</f>
        <v>4.6760912502148004</v>
      </c>
      <c r="G17">
        <f t="shared" si="5"/>
        <v>1.465285987910445</v>
      </c>
      <c r="H17">
        <f t="shared" si="1"/>
        <v>2.80565475012888</v>
      </c>
      <c r="I17">
        <f>Organic!E17</f>
        <v>0.64371926833635595</v>
      </c>
      <c r="J17">
        <f t="shared" si="2"/>
        <v>0.38623156100181355</v>
      </c>
      <c r="L17">
        <f t="shared" si="3"/>
        <v>14.493571409582572</v>
      </c>
    </row>
    <row r="18" spans="1:13" x14ac:dyDescent="0.3">
      <c r="A18">
        <f>Aqueous!B18</f>
        <v>0.63267807535095766</v>
      </c>
      <c r="B18">
        <f>Organic!B18</f>
        <v>13.460782886386381</v>
      </c>
      <c r="C18">
        <f t="shared" si="4"/>
        <v>0.94901711302643643</v>
      </c>
      <c r="D18">
        <f t="shared" si="0"/>
        <v>8.0764697318318284</v>
      </c>
      <c r="E18">
        <f>Aqueous!C18</f>
        <v>1.02681142482995</v>
      </c>
      <c r="F18">
        <f>Organic!C18</f>
        <v>5.1431943736910002</v>
      </c>
      <c r="G18">
        <f t="shared" si="5"/>
        <v>1.5402171372449249</v>
      </c>
      <c r="H18">
        <f t="shared" si="1"/>
        <v>3.0859166242146001</v>
      </c>
      <c r="I18">
        <f>Organic!E18</f>
        <v>0.63039195967003803</v>
      </c>
      <c r="J18">
        <f t="shared" si="2"/>
        <v>0.37823517580202282</v>
      </c>
      <c r="L18">
        <f t="shared" si="3"/>
        <v>14.02985578211981</v>
      </c>
    </row>
    <row r="19" spans="1:13" x14ac:dyDescent="0.3">
      <c r="A19">
        <f>Aqueous!B19</f>
        <v>0.50551951966321373</v>
      </c>
      <c r="B19">
        <f>Organic!B19</f>
        <v>14.173376430489999</v>
      </c>
      <c r="C19">
        <f t="shared" si="4"/>
        <v>0.75827927949482055</v>
      </c>
      <c r="D19">
        <f t="shared" si="0"/>
        <v>8.504025858293998</v>
      </c>
      <c r="E19">
        <f>Aqueous!C19</f>
        <v>1.27700380696731</v>
      </c>
      <c r="F19">
        <f>Organic!C19</f>
        <v>4.7808513119307596</v>
      </c>
      <c r="G19">
        <f t="shared" si="5"/>
        <v>1.915505710450965</v>
      </c>
      <c r="H19">
        <f t="shared" si="1"/>
        <v>2.8685107871584559</v>
      </c>
      <c r="I19">
        <f>Organic!E19</f>
        <v>0.83169168528572146</v>
      </c>
      <c r="J19">
        <f t="shared" si="2"/>
        <v>0.49901501117143288</v>
      </c>
      <c r="L19">
        <f t="shared" si="3"/>
        <v>14.545336646569673</v>
      </c>
    </row>
    <row r="20" spans="1:13" x14ac:dyDescent="0.3">
      <c r="A20">
        <f>Aqueous!B20</f>
        <v>0.45140053548018499</v>
      </c>
      <c r="B20">
        <f>Organic!B20</f>
        <v>13.736111606777442</v>
      </c>
      <c r="C20">
        <f t="shared" si="4"/>
        <v>0.67710080322027744</v>
      </c>
      <c r="D20">
        <f t="shared" si="0"/>
        <v>8.2416669640664644</v>
      </c>
      <c r="E20">
        <f>Aqueous!C20</f>
        <v>0.96351278792474004</v>
      </c>
      <c r="F20">
        <f>Organic!C20</f>
        <v>4.7976769659520402</v>
      </c>
      <c r="G20">
        <f t="shared" si="5"/>
        <v>1.44526918188711</v>
      </c>
      <c r="H20">
        <f t="shared" si="1"/>
        <v>2.8786061795712241</v>
      </c>
      <c r="I20">
        <f>Organic!E20</f>
        <v>0.66611982850311902</v>
      </c>
      <c r="J20">
        <f t="shared" si="2"/>
        <v>0.3996718971018714</v>
      </c>
      <c r="L20">
        <f t="shared" si="3"/>
        <v>13.642315025846948</v>
      </c>
    </row>
    <row r="21" spans="1:13" x14ac:dyDescent="0.3">
      <c r="A21">
        <f>Aqueous!B21</f>
        <v>0.45520183688050803</v>
      </c>
      <c r="B21">
        <f>Organic!B21</f>
        <v>13.80231436501561</v>
      </c>
      <c r="C21">
        <f t="shared" si="4"/>
        <v>0.68280275532076207</v>
      </c>
      <c r="D21">
        <f t="shared" si="0"/>
        <v>8.2813886190093662</v>
      </c>
      <c r="E21">
        <f>Aqueous!C21</f>
        <v>1.0003641887766901</v>
      </c>
      <c r="F21">
        <f>Organic!C21</f>
        <v>3.3975264299262244</v>
      </c>
      <c r="G21">
        <f t="shared" si="5"/>
        <v>1.5005462831650351</v>
      </c>
      <c r="H21">
        <f t="shared" si="1"/>
        <v>2.0385158579557348</v>
      </c>
      <c r="I21">
        <f>Organic!E21</f>
        <v>0.74362815589220399</v>
      </c>
      <c r="J21">
        <f t="shared" si="2"/>
        <v>0.44617689353532236</v>
      </c>
      <c r="L21">
        <f t="shared" si="3"/>
        <v>12.949430408986219</v>
      </c>
    </row>
    <row r="22" spans="1:13" x14ac:dyDescent="0.3">
      <c r="A22">
        <f>Aqueous!B22</f>
        <v>0.55896737512923345</v>
      </c>
      <c r="B22">
        <f>Organic!B22</f>
        <v>13.914350992545792</v>
      </c>
      <c r="C22">
        <f t="shared" si="4"/>
        <v>0.83845106269385017</v>
      </c>
      <c r="D22">
        <f t="shared" si="0"/>
        <v>8.3486105955274752</v>
      </c>
      <c r="E22">
        <f>Aqueous!C22</f>
        <v>1.0022598995487</v>
      </c>
      <c r="F22">
        <f>Organic!C22</f>
        <v>5.4656977771304103</v>
      </c>
      <c r="G22">
        <f t="shared" si="5"/>
        <v>1.50338984932305</v>
      </c>
      <c r="H22">
        <f t="shared" si="1"/>
        <v>3.2794186662782461</v>
      </c>
      <c r="I22">
        <f>Organic!E22</f>
        <v>0.71875461996566203</v>
      </c>
      <c r="J22">
        <f t="shared" si="2"/>
        <v>0.43125277197939721</v>
      </c>
      <c r="L22">
        <f t="shared" si="3"/>
        <v>14.401122945802017</v>
      </c>
    </row>
    <row r="23" spans="1:13" x14ac:dyDescent="0.3">
      <c r="A23">
        <f>Aqueous!B23</f>
        <v>0.521242455087773</v>
      </c>
      <c r="B23">
        <f>Organic!B23</f>
        <v>14.255575955742826</v>
      </c>
      <c r="C23">
        <f t="shared" si="4"/>
        <v>0.78186368263165951</v>
      </c>
      <c r="D23">
        <f t="shared" si="0"/>
        <v>8.5533455734456947</v>
      </c>
      <c r="E23">
        <f>Aqueous!C23</f>
        <v>1.14022828414525</v>
      </c>
      <c r="F23">
        <f>Organic!C23</f>
        <v>4.8299285466906801</v>
      </c>
      <c r="G23">
        <f t="shared" si="5"/>
        <v>1.710342426217875</v>
      </c>
      <c r="H23">
        <f t="shared" si="1"/>
        <v>2.8979571280144079</v>
      </c>
      <c r="I23">
        <f>Organic!E23</f>
        <v>0.75946803897886195</v>
      </c>
      <c r="J23">
        <f t="shared" si="2"/>
        <v>0.45568082338731714</v>
      </c>
      <c r="L23">
        <f t="shared" si="3"/>
        <v>14.399189633696954</v>
      </c>
    </row>
    <row r="24" spans="1:13" x14ac:dyDescent="0.3">
      <c r="A24">
        <f>Aqueous!B24</f>
        <v>0.50548514658310195</v>
      </c>
      <c r="B24">
        <f>Organic!B24</f>
        <v>14.290388039433912</v>
      </c>
      <c r="C24">
        <f t="shared" si="4"/>
        <v>0.75822771987465298</v>
      </c>
      <c r="D24">
        <f t="shared" si="0"/>
        <v>8.5742328236603473</v>
      </c>
      <c r="E24">
        <f>Aqueous!C24</f>
        <v>1.08086433080741</v>
      </c>
      <c r="F24">
        <f>Organic!C24</f>
        <v>6.1448502074131897</v>
      </c>
      <c r="G24">
        <f t="shared" si="5"/>
        <v>1.6212964962111149</v>
      </c>
      <c r="H24">
        <f t="shared" si="1"/>
        <v>3.6869101244479134</v>
      </c>
      <c r="I24">
        <f>Organic!E24</f>
        <v>0.70581945406261903</v>
      </c>
      <c r="J24">
        <f t="shared" si="2"/>
        <v>0.42349167243757141</v>
      </c>
      <c r="L24">
        <f t="shared" si="3"/>
        <v>15.064158836631599</v>
      </c>
    </row>
    <row r="25" spans="1:13" x14ac:dyDescent="0.3">
      <c r="A25">
        <f>Aqueous!B25</f>
        <v>0.43880384324201999</v>
      </c>
      <c r="B25">
        <f>Organic!B25</f>
        <v>14.108072877945199</v>
      </c>
      <c r="C25">
        <f t="shared" si="4"/>
        <v>0.65820576486302995</v>
      </c>
      <c r="D25">
        <f t="shared" si="0"/>
        <v>8.4648437267671195</v>
      </c>
      <c r="E25">
        <f>Aqueous!C25</f>
        <v>0.98936309062786154</v>
      </c>
      <c r="F25">
        <f>Organic!C25</f>
        <v>5.9439057912868396</v>
      </c>
      <c r="G25">
        <f t="shared" si="5"/>
        <v>1.4840446359417923</v>
      </c>
      <c r="H25">
        <f t="shared" si="1"/>
        <v>3.5663434747721037</v>
      </c>
      <c r="I25">
        <f>Organic!E25</f>
        <v>0.78325784672102094</v>
      </c>
      <c r="J25">
        <f t="shared" si="2"/>
        <v>0.46995470803261252</v>
      </c>
      <c r="L25">
        <f t="shared" si="3"/>
        <v>14.643392310376658</v>
      </c>
    </row>
    <row r="26" spans="1:13" x14ac:dyDescent="0.3">
      <c r="A26">
        <f>Aqueous!B26</f>
        <v>0.49546093056544199</v>
      </c>
      <c r="B26">
        <f>Organic!B26</f>
        <v>14.20098628799693</v>
      </c>
      <c r="C26">
        <f t="shared" si="4"/>
        <v>0.74319139584816296</v>
      </c>
      <c r="D26">
        <f t="shared" si="0"/>
        <v>8.5205917727981575</v>
      </c>
      <c r="E26">
        <f>Aqueous!C26</f>
        <v>1.04957821048113</v>
      </c>
      <c r="F26">
        <f>Organic!C26</f>
        <v>6.5163566221133502</v>
      </c>
      <c r="G26">
        <f t="shared" si="5"/>
        <v>1.5743673157216951</v>
      </c>
      <c r="H26">
        <f t="shared" si="1"/>
        <v>3.9098139732680099</v>
      </c>
      <c r="I26">
        <f>Organic!E26</f>
        <v>0.79972355056335598</v>
      </c>
      <c r="J26">
        <f t="shared" si="2"/>
        <v>0.47983413033801359</v>
      </c>
      <c r="L26">
        <f t="shared" si="3"/>
        <v>15.227798587974039</v>
      </c>
    </row>
    <row r="27" spans="1:13" x14ac:dyDescent="0.3">
      <c r="A27">
        <f>Aqueous!B27</f>
        <v>0.42074481274554498</v>
      </c>
      <c r="B27">
        <f>Organic!B27</f>
        <v>14.288167739802827</v>
      </c>
      <c r="C27">
        <f t="shared" si="4"/>
        <v>0.63111721911831742</v>
      </c>
      <c r="D27">
        <f t="shared" si="0"/>
        <v>8.5729006438816953</v>
      </c>
      <c r="E27">
        <f>Aqueous!C27</f>
        <v>0.97141657150763205</v>
      </c>
      <c r="F27">
        <f>Organic!C27</f>
        <v>6.3289409429766001</v>
      </c>
      <c r="G27">
        <f t="shared" si="5"/>
        <v>1.4571248572614481</v>
      </c>
      <c r="H27">
        <f t="shared" si="1"/>
        <v>3.7973645657859598</v>
      </c>
      <c r="I27">
        <f>Organic!E27</f>
        <v>0.80045135817623503</v>
      </c>
      <c r="J27">
        <f t="shared" si="2"/>
        <v>0.48027081490574097</v>
      </c>
      <c r="L27">
        <f t="shared" si="3"/>
        <v>14.938778100953161</v>
      </c>
    </row>
    <row r="28" spans="1:13" x14ac:dyDescent="0.3">
      <c r="L28" t="s">
        <v>39</v>
      </c>
      <c r="M28" t="s">
        <v>40</v>
      </c>
    </row>
    <row r="29" spans="1:13" x14ac:dyDescent="0.3">
      <c r="L29">
        <f>AVERAGE(L3:L27)</f>
        <v>13.14016838955235</v>
      </c>
      <c r="M29">
        <f>AVEDEV(L3:L27)</f>
        <v>1.1502543441250774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Organic</vt:lpstr>
      <vt:lpstr>Aqueous</vt:lpstr>
      <vt:lpstr>Conditions</vt:lpstr>
      <vt:lpstr>Error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Meyer</dc:creator>
  <cp:lastModifiedBy>Francesca Meyer</cp:lastModifiedBy>
  <dcterms:created xsi:type="dcterms:W3CDTF">2025-04-07T07:53:50Z</dcterms:created>
  <dcterms:modified xsi:type="dcterms:W3CDTF">2025-05-23T08:52:56Z</dcterms:modified>
</cp:coreProperties>
</file>